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tabRatio="586"/>
  </bookViews>
  <sheets>
    <sheet name="数据库表格的规范样式" sheetId="1" r:id="rId1"/>
  </sheets>
  <externalReferences>
    <externalReference r:id="rId2"/>
  </externalReferences>
  <definedNames>
    <definedName name="地理">[1]Sheet1!$G$67:$G$73</definedName>
    <definedName name="化学">[1]Sheet1!$H$67:$H$73</definedName>
    <definedName name="历史">[1]Sheet1!$F$67:$F$73</definedName>
    <definedName name="文学">[1]Sheet1!$E$67:$E$73</definedName>
    <definedName name="姓名">[1]Sheet1!$D$67:$D$73</definedName>
    <definedName name="政治">[1]Sheet1!$I$67:$I$73</definedName>
  </definedNames>
  <calcPr calcId="124519"/>
</workbook>
</file>

<file path=xl/calcChain.xml><?xml version="1.0" encoding="utf-8"?>
<calcChain xmlns="http://schemas.openxmlformats.org/spreadsheetml/2006/main">
  <c r="I31" i="1"/>
  <c r="I30"/>
  <c r="I29"/>
  <c r="I28"/>
  <c r="I27"/>
  <c r="I26"/>
  <c r="I25"/>
  <c r="I24"/>
  <c r="I23"/>
  <c r="I22"/>
  <c r="I21"/>
  <c r="I17"/>
  <c r="I16"/>
  <c r="I20"/>
  <c r="I19"/>
  <c r="I18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<sst xmlns="http://schemas.openxmlformats.org/spreadsheetml/2006/main" count="129" uniqueCount="53">
  <si>
    <t>序号</t>
    <phoneticPr fontId="2" type="noConversion"/>
  </si>
  <si>
    <t>销售日期</t>
    <phoneticPr fontId="2" type="noConversion"/>
  </si>
  <si>
    <t>客户名称</t>
    <phoneticPr fontId="2" type="noConversion"/>
  </si>
  <si>
    <t>业务员</t>
    <phoneticPr fontId="2" type="noConversion"/>
  </si>
  <si>
    <t>品名</t>
    <phoneticPr fontId="2" type="noConversion"/>
  </si>
  <si>
    <t>规格</t>
    <phoneticPr fontId="2" type="noConversion"/>
  </si>
  <si>
    <t>数量</t>
    <phoneticPr fontId="2" type="noConversion"/>
  </si>
  <si>
    <t>单价</t>
    <phoneticPr fontId="2" type="noConversion"/>
  </si>
  <si>
    <t>合计金额</t>
    <phoneticPr fontId="2" type="noConversion"/>
  </si>
  <si>
    <t>华科公司</t>
    <phoneticPr fontId="2" type="noConversion"/>
  </si>
  <si>
    <t>CPU</t>
    <phoneticPr fontId="2" type="noConversion"/>
  </si>
  <si>
    <t>AMD 闪龙3000+(盒装）</t>
    <phoneticPr fontId="2" type="noConversion"/>
  </si>
  <si>
    <t>内存条</t>
    <phoneticPr fontId="2" type="noConversion"/>
  </si>
  <si>
    <t>DDR-1代 512MB</t>
    <phoneticPr fontId="2" type="noConversion"/>
  </si>
  <si>
    <t>主板</t>
    <phoneticPr fontId="2" type="noConversion"/>
  </si>
  <si>
    <t>技嘉GA-6BXC 440BX</t>
  </si>
  <si>
    <t>DVD光驱</t>
    <phoneticPr fontId="2" type="noConversion"/>
  </si>
  <si>
    <t xml:space="preserve">MITSUMI 16*DVD </t>
    <phoneticPr fontId="2" type="noConversion"/>
  </si>
  <si>
    <t>硬盘</t>
    <phoneticPr fontId="2" type="noConversion"/>
  </si>
  <si>
    <t xml:space="preserve">FUJI 80GB </t>
    <phoneticPr fontId="2" type="noConversion"/>
  </si>
  <si>
    <t>远光公司</t>
    <phoneticPr fontId="2" type="noConversion"/>
  </si>
  <si>
    <t>K6-2-450 MMX 3D NOW</t>
  </si>
  <si>
    <t>DDR-2代 1G</t>
    <phoneticPr fontId="2" type="noConversion"/>
  </si>
  <si>
    <t>IBM 120GB</t>
    <phoneticPr fontId="2" type="noConversion"/>
  </si>
  <si>
    <t xml:space="preserve"> 昂达N6LGA</t>
    <phoneticPr fontId="2" type="noConversion"/>
  </si>
  <si>
    <t>丁海春</t>
    <phoneticPr fontId="2" type="noConversion"/>
  </si>
  <si>
    <t xml:space="preserve"> Athlon64 3000+(BOX)</t>
    <phoneticPr fontId="2" type="noConversion"/>
  </si>
  <si>
    <t>打印机</t>
    <phoneticPr fontId="2" type="noConversion"/>
  </si>
  <si>
    <t xml:space="preserve">EPSON 460 </t>
    <phoneticPr fontId="2" type="noConversion"/>
  </si>
  <si>
    <t xml:space="preserve">东芝 16*DVD </t>
    <phoneticPr fontId="2" type="noConversion"/>
  </si>
  <si>
    <t xml:space="preserve">SONY 24*DVD </t>
    <phoneticPr fontId="2" type="noConversion"/>
  </si>
  <si>
    <t xml:space="preserve">DDR-2代 1G </t>
    <phoneticPr fontId="2" type="noConversion"/>
  </si>
  <si>
    <t>显示器</t>
    <phoneticPr fontId="2" type="noConversion"/>
  </si>
  <si>
    <t>东元17"超平</t>
    <phoneticPr fontId="2" type="noConversion"/>
  </si>
  <si>
    <t xml:space="preserve"> Athlon64 2000(BOX)</t>
    <phoneticPr fontId="2" type="noConversion"/>
  </si>
  <si>
    <t xml:space="preserve">HP 1020 </t>
    <phoneticPr fontId="2" type="noConversion"/>
  </si>
  <si>
    <r>
      <t>三星</t>
    </r>
    <r>
      <rPr>
        <sz val="10.5"/>
        <rFont val="Times New Roman"/>
        <family val="1"/>
      </rPr>
      <t xml:space="preserve">  788DF880</t>
    </r>
    <phoneticPr fontId="2" type="noConversion"/>
  </si>
  <si>
    <t>Acer AL1717Asm</t>
    <phoneticPr fontId="2" type="noConversion"/>
  </si>
  <si>
    <t>SONY 24*DVD /CD-R</t>
    <phoneticPr fontId="2" type="noConversion"/>
  </si>
  <si>
    <t xml:space="preserve">SD160GB </t>
    <phoneticPr fontId="2" type="noConversion"/>
  </si>
  <si>
    <t>华硕P5LD2-SE</t>
    <phoneticPr fontId="2" type="noConversion"/>
  </si>
  <si>
    <t>P4-533B(BOX)</t>
    <phoneticPr fontId="2" type="noConversion"/>
  </si>
  <si>
    <t xml:space="preserve">CANON 460 </t>
    <phoneticPr fontId="2" type="noConversion"/>
  </si>
  <si>
    <t>Intel Celeron M 370</t>
    <phoneticPr fontId="2" type="noConversion"/>
  </si>
  <si>
    <t>英杰科技</t>
  </si>
  <si>
    <t>华科电子</t>
    <phoneticPr fontId="2" type="noConversion"/>
  </si>
  <si>
    <t>灵光公司</t>
    <phoneticPr fontId="2" type="noConversion"/>
  </si>
  <si>
    <t>浩扬电脑</t>
    <phoneticPr fontId="2" type="noConversion"/>
  </si>
  <si>
    <t>陈辉强</t>
    <phoneticPr fontId="2" type="noConversion"/>
  </si>
  <si>
    <t>王海春</t>
    <phoneticPr fontId="2" type="noConversion"/>
  </si>
  <si>
    <t>何建立</t>
    <phoneticPr fontId="2" type="noConversion"/>
  </si>
  <si>
    <t>李忠新</t>
    <phoneticPr fontId="2" type="noConversion"/>
  </si>
  <si>
    <t>刘大川</t>
    <phoneticPr fontId="2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</si>
</sst>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yyyy/mm/dd"/>
    <numFmt numFmtId="177" formatCode="&quot;￥&quot;#,##0_);[Red]\(&quot;￥&quot;#,##0\)"/>
  </numFmts>
  <fonts count="11"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0.5"/>
      <name val="Times New Roman"/>
      <family val="1"/>
    </font>
    <font>
      <sz val="12"/>
      <name val="宋体"/>
      <family val="3"/>
      <charset val="134"/>
    </font>
    <font>
      <b/>
      <sz val="14"/>
      <color indexed="12"/>
      <name val="隶书"/>
      <family val="3"/>
      <charset val="134"/>
    </font>
    <font>
      <b/>
      <sz val="12"/>
      <color indexed="57"/>
      <name val="宋体"/>
      <family val="3"/>
      <charset val="134"/>
    </font>
    <font>
      <b/>
      <sz val="12"/>
      <color indexed="19"/>
      <name val="宋体"/>
      <family val="3"/>
      <charset val="134"/>
    </font>
    <font>
      <b/>
      <sz val="14"/>
      <color indexed="5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8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2" borderId="1">
      <alignment horizontal="distributed"/>
    </xf>
    <xf numFmtId="0" fontId="6" fillId="3" borderId="0">
      <alignment horizontal="center"/>
    </xf>
    <xf numFmtId="0" fontId="8" fillId="4" borderId="2" applyBorder="0">
      <alignment horizontal="left" vertical="center" wrapText="1"/>
    </xf>
    <xf numFmtId="0" fontId="7" fillId="2" borderId="3" applyBorder="0">
      <alignment horizontal="left" vertical="center" wrapText="1"/>
    </xf>
    <xf numFmtId="0" fontId="7" fillId="2" borderId="3" applyBorder="0">
      <alignment horizontal="left" vertical="center" wrapText="1"/>
    </xf>
    <xf numFmtId="0" fontId="8" fillId="4" borderId="0">
      <alignment horizontal="left" vertical="center" wrapText="1"/>
    </xf>
    <xf numFmtId="0" fontId="9" fillId="4" borderId="0">
      <alignment horizontal="left" vertical="center" wrapText="1"/>
    </xf>
    <xf numFmtId="0" fontId="10" fillId="5" borderId="0">
      <alignment horizontal="center" vertical="center" wrapText="1"/>
    </xf>
    <xf numFmtId="0" fontId="10" fillId="5" borderId="0">
      <alignment horizontal="center" vertical="center" wrapText="1"/>
    </xf>
    <xf numFmtId="0" fontId="6" fillId="6" borderId="0"/>
  </cellStyleXfs>
  <cellXfs count="20">
    <xf numFmtId="0" fontId="0" fillId="0" borderId="0" xfId="0"/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77" fontId="0" fillId="0" borderId="4" xfId="2" applyNumberFormat="1" applyFont="1" applyBorder="1" applyAlignment="1">
      <alignment horizontal="center" vertical="center"/>
    </xf>
    <xf numFmtId="44" fontId="0" fillId="0" borderId="4" xfId="2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justifyLastLine="1"/>
    </xf>
    <xf numFmtId="0" fontId="3" fillId="2" borderId="4" xfId="0" applyFont="1" applyFill="1" applyBorder="1" applyAlignment="1">
      <alignment vertical="center" justifyLastLine="1"/>
    </xf>
    <xf numFmtId="0" fontId="3" fillId="2" borderId="4" xfId="0" applyFont="1" applyFill="1" applyBorder="1" applyAlignment="1">
      <alignment horizontal="center" vertical="center" wrapText="1" justifyLastLine="1"/>
    </xf>
    <xf numFmtId="0" fontId="3" fillId="4" borderId="4" xfId="0" applyFont="1" applyFill="1" applyBorder="1" applyAlignment="1">
      <alignment horizontal="center" vertical="center" justifyLastLine="1"/>
    </xf>
    <xf numFmtId="0" fontId="3" fillId="4" borderId="4" xfId="0" applyFont="1" applyFill="1" applyBorder="1" applyAlignment="1">
      <alignment horizontal="center" vertical="center" wrapText="1" justifyLastLine="1"/>
    </xf>
    <xf numFmtId="0" fontId="3" fillId="4" borderId="5" xfId="0" applyFont="1" applyFill="1" applyBorder="1" applyAlignment="1">
      <alignment vertical="center" justifyLastLine="1"/>
    </xf>
    <xf numFmtId="0" fontId="3" fillId="4" borderId="6" xfId="0" applyFont="1" applyFill="1" applyBorder="1" applyAlignment="1">
      <alignment horizontal="center" vertical="center" wrapText="1" justifyLastLine="1"/>
    </xf>
    <xf numFmtId="0" fontId="3" fillId="4" borderId="7" xfId="0" applyFont="1" applyFill="1" applyBorder="1" applyAlignment="1">
      <alignment horizontal="center" vertical="center" justifyLastLine="1"/>
    </xf>
    <xf numFmtId="0" fontId="3" fillId="4" borderId="8" xfId="0" applyFont="1" applyFill="1" applyBorder="1" applyAlignment="1">
      <alignment horizontal="center" vertical="center" justifyLastLine="1"/>
    </xf>
    <xf numFmtId="0" fontId="3" fillId="4" borderId="9" xfId="0" applyFont="1" applyFill="1" applyBorder="1" applyAlignment="1">
      <alignment horizontal="center" vertical="center" justifyLastLine="1"/>
    </xf>
    <xf numFmtId="0" fontId="0" fillId="0" borderId="10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4">
    <cellStyle name="常规" xfId="0" builtinId="0"/>
    <cellStyle name="常规 2" xfId="1"/>
    <cellStyle name="货币" xfId="2" builtinId="4"/>
    <cellStyle name="货币 2" xfId="3"/>
    <cellStyle name="式样1" xfId="4"/>
    <cellStyle name="式样1１" xfId="5"/>
    <cellStyle name="式样13" xfId="6"/>
    <cellStyle name="式样2" xfId="7"/>
    <cellStyle name="式样２" xfId="8"/>
    <cellStyle name="式样3" xfId="9"/>
    <cellStyle name="式样4" xfId="10"/>
    <cellStyle name="式样４" xfId="11"/>
    <cellStyle name="式样5" xfId="12"/>
    <cellStyle name="式样５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21160;&#24577;&#2227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名字的使用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1"/>
  <sheetViews>
    <sheetView tabSelected="1" zoomScale="92" workbookViewId="0">
      <selection activeCell="L14" sqref="L14"/>
    </sheetView>
  </sheetViews>
  <sheetFormatPr defaultRowHeight="14.25"/>
  <cols>
    <col min="1" max="1" width="9.25" bestFit="1" customWidth="1"/>
    <col min="2" max="2" width="12.625" bestFit="1" customWidth="1"/>
    <col min="6" max="6" width="22.75" bestFit="1" customWidth="1"/>
    <col min="7" max="7" width="9.25" bestFit="1" customWidth="1"/>
    <col min="8" max="8" width="10.125" bestFit="1" customWidth="1"/>
    <col min="9" max="9" width="14.875" bestFit="1" customWidth="1"/>
  </cols>
  <sheetData>
    <row r="1" spans="1:9">
      <c r="A1" s="9" t="s">
        <v>0</v>
      </c>
      <c r="B1" s="11" t="s">
        <v>1</v>
      </c>
      <c r="C1" s="13" t="s">
        <v>2</v>
      </c>
      <c r="D1" s="14" t="s">
        <v>3</v>
      </c>
      <c r="E1" s="15" t="s">
        <v>4</v>
      </c>
      <c r="F1" s="12" t="s">
        <v>5</v>
      </c>
      <c r="G1" s="10" t="s">
        <v>6</v>
      </c>
      <c r="H1" s="10" t="s">
        <v>7</v>
      </c>
      <c r="I1" s="10" t="s">
        <v>8</v>
      </c>
    </row>
    <row r="2" spans="1:9" ht="16.5" thickBot="1">
      <c r="C2" s="18" t="s">
        <v>44</v>
      </c>
      <c r="D2" s="16" t="s">
        <v>25</v>
      </c>
      <c r="E2" s="17" t="s">
        <v>10</v>
      </c>
    </row>
    <row r="4" spans="1:9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8" t="s">
        <v>5</v>
      </c>
      <c r="G4" s="8" t="s">
        <v>6</v>
      </c>
      <c r="H4" s="8" t="s">
        <v>7</v>
      </c>
      <c r="I4" s="8" t="s">
        <v>8</v>
      </c>
    </row>
    <row r="5" spans="1:9" ht="15.75">
      <c r="A5" s="1">
        <v>1</v>
      </c>
      <c r="B5" s="2">
        <v>39816</v>
      </c>
      <c r="C5" s="1" t="s">
        <v>20</v>
      </c>
      <c r="D5" s="19" t="s">
        <v>48</v>
      </c>
      <c r="E5" s="3" t="s">
        <v>10</v>
      </c>
      <c r="F5" s="1" t="s">
        <v>11</v>
      </c>
      <c r="G5" s="1">
        <v>13</v>
      </c>
      <c r="H5" s="4">
        <v>320</v>
      </c>
      <c r="I5" s="5">
        <f t="shared" ref="I5:I31" si="0">G5*H5</f>
        <v>4160</v>
      </c>
    </row>
    <row r="6" spans="1:9">
      <c r="A6" s="1">
        <v>2</v>
      </c>
      <c r="B6" s="2">
        <v>39816</v>
      </c>
      <c r="C6" s="19" t="s">
        <v>46</v>
      </c>
      <c r="D6" s="19" t="s">
        <v>48</v>
      </c>
      <c r="E6" s="1" t="s">
        <v>12</v>
      </c>
      <c r="F6" s="1" t="s">
        <v>13</v>
      </c>
      <c r="G6" s="1">
        <v>30</v>
      </c>
      <c r="H6" s="4">
        <v>190</v>
      </c>
      <c r="I6" s="5">
        <f t="shared" si="0"/>
        <v>5700</v>
      </c>
    </row>
    <row r="7" spans="1:9">
      <c r="A7" s="1">
        <v>3</v>
      </c>
      <c r="B7" s="2">
        <v>39816</v>
      </c>
      <c r="C7" s="19" t="s">
        <v>45</v>
      </c>
      <c r="D7" s="19" t="s">
        <v>48</v>
      </c>
      <c r="E7" s="1" t="s">
        <v>14</v>
      </c>
      <c r="F7" s="1" t="s">
        <v>15</v>
      </c>
      <c r="G7" s="1">
        <v>23</v>
      </c>
      <c r="H7" s="4">
        <v>340</v>
      </c>
      <c r="I7" s="5">
        <f t="shared" si="0"/>
        <v>7820</v>
      </c>
    </row>
    <row r="8" spans="1:9">
      <c r="A8" s="1">
        <v>4</v>
      </c>
      <c r="B8" s="2">
        <v>39816</v>
      </c>
      <c r="C8" s="19" t="s">
        <v>47</v>
      </c>
      <c r="D8" s="19" t="s">
        <v>48</v>
      </c>
      <c r="E8" s="1" t="s">
        <v>16</v>
      </c>
      <c r="F8" s="1" t="s">
        <v>17</v>
      </c>
      <c r="G8" s="1">
        <v>13</v>
      </c>
      <c r="H8" s="4">
        <v>145</v>
      </c>
      <c r="I8" s="5">
        <f t="shared" si="0"/>
        <v>1885</v>
      </c>
    </row>
    <row r="9" spans="1:9">
      <c r="A9" s="1">
        <v>5</v>
      </c>
      <c r="B9" s="2">
        <v>39816</v>
      </c>
      <c r="C9" s="19" t="s">
        <v>45</v>
      </c>
      <c r="D9" s="19" t="s">
        <v>48</v>
      </c>
      <c r="E9" s="1" t="s">
        <v>18</v>
      </c>
      <c r="F9" s="1" t="s">
        <v>19</v>
      </c>
      <c r="G9" s="1">
        <v>15</v>
      </c>
      <c r="H9" s="4">
        <v>320</v>
      </c>
      <c r="I9" s="5">
        <f t="shared" si="0"/>
        <v>4800</v>
      </c>
    </row>
    <row r="10" spans="1:9" ht="15.75">
      <c r="A10" s="1">
        <v>6</v>
      </c>
      <c r="B10" s="2">
        <v>39818</v>
      </c>
      <c r="C10" s="19" t="s">
        <v>20</v>
      </c>
      <c r="D10" s="19" t="s">
        <v>50</v>
      </c>
      <c r="E10" s="3" t="s">
        <v>10</v>
      </c>
      <c r="F10" s="1" t="s">
        <v>21</v>
      </c>
      <c r="G10" s="1">
        <v>40</v>
      </c>
      <c r="H10" s="4">
        <v>195</v>
      </c>
      <c r="I10" s="5">
        <f t="shared" si="0"/>
        <v>7800</v>
      </c>
    </row>
    <row r="11" spans="1:9">
      <c r="A11" s="1">
        <v>7</v>
      </c>
      <c r="B11" s="2">
        <v>39818</v>
      </c>
      <c r="C11" s="1" t="s">
        <v>20</v>
      </c>
      <c r="D11" s="19" t="s">
        <v>50</v>
      </c>
      <c r="E11" s="1" t="s">
        <v>12</v>
      </c>
      <c r="F11" s="1" t="s">
        <v>22</v>
      </c>
      <c r="G11" s="1">
        <v>20</v>
      </c>
      <c r="H11" s="4">
        <v>540</v>
      </c>
      <c r="I11" s="5">
        <f t="shared" si="0"/>
        <v>10800</v>
      </c>
    </row>
    <row r="12" spans="1:9">
      <c r="A12" s="1">
        <v>8</v>
      </c>
      <c r="B12" s="2">
        <v>39818</v>
      </c>
      <c r="C12" s="1" t="s">
        <v>20</v>
      </c>
      <c r="D12" s="19" t="s">
        <v>50</v>
      </c>
      <c r="E12" s="1" t="s">
        <v>18</v>
      </c>
      <c r="F12" s="1" t="s">
        <v>23</v>
      </c>
      <c r="G12" s="1">
        <v>15</v>
      </c>
      <c r="H12" s="4">
        <v>480</v>
      </c>
      <c r="I12" s="5">
        <f t="shared" si="0"/>
        <v>7200</v>
      </c>
    </row>
    <row r="13" spans="1:9">
      <c r="A13" s="1">
        <v>9</v>
      </c>
      <c r="B13" s="2">
        <v>39818</v>
      </c>
      <c r="C13" s="1" t="s">
        <v>44</v>
      </c>
      <c r="D13" s="19" t="s">
        <v>51</v>
      </c>
      <c r="E13" s="1" t="s">
        <v>14</v>
      </c>
      <c r="F13" s="1" t="s">
        <v>24</v>
      </c>
      <c r="G13" s="1">
        <v>13</v>
      </c>
      <c r="H13" s="4">
        <v>240</v>
      </c>
      <c r="I13" s="5">
        <f t="shared" si="0"/>
        <v>3120</v>
      </c>
    </row>
    <row r="14" spans="1:9" ht="15.75">
      <c r="A14" s="1">
        <v>10</v>
      </c>
      <c r="B14" s="2">
        <v>39819</v>
      </c>
      <c r="C14" s="19" t="s">
        <v>45</v>
      </c>
      <c r="D14" s="19" t="s">
        <v>49</v>
      </c>
      <c r="E14" s="3" t="s">
        <v>10</v>
      </c>
      <c r="F14" s="1" t="s">
        <v>26</v>
      </c>
      <c r="G14" s="1">
        <v>21</v>
      </c>
      <c r="H14" s="4">
        <v>910</v>
      </c>
      <c r="I14" s="5">
        <f t="shared" si="0"/>
        <v>19110</v>
      </c>
    </row>
    <row r="15" spans="1:9">
      <c r="A15" s="1">
        <v>11</v>
      </c>
      <c r="B15" s="2">
        <v>39819</v>
      </c>
      <c r="C15" s="19" t="s">
        <v>47</v>
      </c>
      <c r="D15" s="19" t="s">
        <v>49</v>
      </c>
      <c r="E15" s="1" t="s">
        <v>27</v>
      </c>
      <c r="F15" s="1" t="s">
        <v>28</v>
      </c>
      <c r="G15" s="1">
        <v>32</v>
      </c>
      <c r="H15" s="4">
        <v>1320</v>
      </c>
      <c r="I15" s="5">
        <f t="shared" si="0"/>
        <v>42240</v>
      </c>
    </row>
    <row r="16" spans="1:9">
      <c r="A16" s="1">
        <v>15</v>
      </c>
      <c r="B16" s="2">
        <v>39820</v>
      </c>
      <c r="C16" s="1" t="s">
        <v>44</v>
      </c>
      <c r="D16" s="19" t="s">
        <v>48</v>
      </c>
      <c r="E16" s="1" t="s">
        <v>12</v>
      </c>
      <c r="F16" s="1" t="s">
        <v>31</v>
      </c>
      <c r="G16" s="1">
        <v>10</v>
      </c>
      <c r="H16" s="4">
        <v>540</v>
      </c>
      <c r="I16" s="5">
        <f t="shared" si="0"/>
        <v>5400</v>
      </c>
    </row>
    <row r="17" spans="1:9">
      <c r="A17" s="1">
        <v>16</v>
      </c>
      <c r="B17" s="2">
        <v>39820</v>
      </c>
      <c r="C17" s="1" t="s">
        <v>44</v>
      </c>
      <c r="D17" s="19" t="s">
        <v>48</v>
      </c>
      <c r="E17" s="1" t="s">
        <v>32</v>
      </c>
      <c r="F17" s="1" t="s">
        <v>33</v>
      </c>
      <c r="G17" s="1">
        <v>20</v>
      </c>
      <c r="H17" s="4">
        <v>799.9</v>
      </c>
      <c r="I17" s="5">
        <f t="shared" si="0"/>
        <v>15998</v>
      </c>
    </row>
    <row r="18" spans="1:9">
      <c r="A18" s="1">
        <v>12</v>
      </c>
      <c r="B18" s="2">
        <v>39820</v>
      </c>
      <c r="C18" s="19" t="s">
        <v>46</v>
      </c>
      <c r="D18" s="19" t="s">
        <v>50</v>
      </c>
      <c r="E18" s="1" t="s">
        <v>16</v>
      </c>
      <c r="F18" s="1" t="s">
        <v>29</v>
      </c>
      <c r="G18" s="1">
        <v>60</v>
      </c>
      <c r="H18" s="4">
        <v>195</v>
      </c>
      <c r="I18" s="5">
        <f t="shared" si="0"/>
        <v>11700</v>
      </c>
    </row>
    <row r="19" spans="1:9">
      <c r="A19" s="1">
        <v>13</v>
      </c>
      <c r="B19" s="2">
        <v>39820</v>
      </c>
      <c r="C19" s="19" t="s">
        <v>46</v>
      </c>
      <c r="D19" s="19" t="s">
        <v>52</v>
      </c>
      <c r="E19" s="1" t="s">
        <v>12</v>
      </c>
      <c r="F19" s="1" t="s">
        <v>22</v>
      </c>
      <c r="G19" s="1">
        <v>50</v>
      </c>
      <c r="H19" s="4">
        <v>290</v>
      </c>
      <c r="I19" s="5">
        <f t="shared" si="0"/>
        <v>14500</v>
      </c>
    </row>
    <row r="20" spans="1:9">
      <c r="A20" s="1">
        <v>14</v>
      </c>
      <c r="B20" s="2">
        <v>39820</v>
      </c>
      <c r="C20" s="19" t="s">
        <v>46</v>
      </c>
      <c r="D20" s="19" t="s">
        <v>52</v>
      </c>
      <c r="E20" s="1" t="s">
        <v>16</v>
      </c>
      <c r="F20" s="1" t="s">
        <v>30</v>
      </c>
      <c r="G20" s="1">
        <v>25</v>
      </c>
      <c r="H20" s="4">
        <v>150</v>
      </c>
      <c r="I20" s="5">
        <f t="shared" si="0"/>
        <v>3750</v>
      </c>
    </row>
    <row r="21" spans="1:9" ht="15.75">
      <c r="A21" s="1">
        <v>17</v>
      </c>
      <c r="B21" s="2">
        <v>39822</v>
      </c>
      <c r="C21" s="1" t="s">
        <v>44</v>
      </c>
      <c r="D21" s="19" t="s">
        <v>49</v>
      </c>
      <c r="E21" s="3" t="s">
        <v>10</v>
      </c>
      <c r="F21" s="1" t="s">
        <v>34</v>
      </c>
      <c r="G21" s="1">
        <v>32</v>
      </c>
      <c r="H21" s="4">
        <v>910</v>
      </c>
      <c r="I21" s="5">
        <f t="shared" si="0"/>
        <v>29120</v>
      </c>
    </row>
    <row r="22" spans="1:9">
      <c r="A22" s="1">
        <v>18</v>
      </c>
      <c r="B22" s="2">
        <v>39824</v>
      </c>
      <c r="C22" s="19" t="s">
        <v>47</v>
      </c>
      <c r="D22" s="19" t="s">
        <v>49</v>
      </c>
      <c r="E22" s="1" t="s">
        <v>27</v>
      </c>
      <c r="F22" s="1" t="s">
        <v>35</v>
      </c>
      <c r="G22" s="1">
        <v>20</v>
      </c>
      <c r="H22" s="4">
        <v>1020</v>
      </c>
      <c r="I22" s="5">
        <f t="shared" si="0"/>
        <v>20400</v>
      </c>
    </row>
    <row r="23" spans="1:9">
      <c r="A23" s="1">
        <v>19</v>
      </c>
      <c r="B23" s="2">
        <v>39826</v>
      </c>
      <c r="C23" s="19" t="s">
        <v>47</v>
      </c>
      <c r="D23" s="19" t="s">
        <v>49</v>
      </c>
      <c r="E23" s="1" t="s">
        <v>32</v>
      </c>
      <c r="F23" s="1" t="s">
        <v>36</v>
      </c>
      <c r="G23" s="1">
        <v>12</v>
      </c>
      <c r="H23" s="4">
        <v>590</v>
      </c>
      <c r="I23" s="5">
        <f t="shared" si="0"/>
        <v>7080</v>
      </c>
    </row>
    <row r="24" spans="1:9">
      <c r="A24" s="1">
        <v>20</v>
      </c>
      <c r="B24" s="2">
        <v>39828</v>
      </c>
      <c r="C24" s="19" t="s">
        <v>46</v>
      </c>
      <c r="D24" s="19" t="s">
        <v>51</v>
      </c>
      <c r="E24" s="1" t="s">
        <v>32</v>
      </c>
      <c r="F24" s="1" t="s">
        <v>37</v>
      </c>
      <c r="G24" s="1">
        <v>13</v>
      </c>
      <c r="H24" s="4">
        <v>1240</v>
      </c>
      <c r="I24" s="5">
        <f t="shared" si="0"/>
        <v>16120</v>
      </c>
    </row>
    <row r="25" spans="1:9">
      <c r="A25" s="1">
        <v>21</v>
      </c>
      <c r="B25" s="2">
        <v>39830</v>
      </c>
      <c r="C25" s="19" t="s">
        <v>47</v>
      </c>
      <c r="D25" s="19" t="s">
        <v>52</v>
      </c>
      <c r="E25" s="1" t="s">
        <v>16</v>
      </c>
      <c r="F25" s="1" t="s">
        <v>38</v>
      </c>
      <c r="G25" s="1">
        <v>24</v>
      </c>
      <c r="H25" s="4">
        <v>195</v>
      </c>
      <c r="I25" s="5">
        <f t="shared" si="0"/>
        <v>4680</v>
      </c>
    </row>
    <row r="26" spans="1:9">
      <c r="A26" s="1">
        <v>22</v>
      </c>
      <c r="B26" s="2">
        <v>39832</v>
      </c>
      <c r="C26" s="19" t="s">
        <v>47</v>
      </c>
      <c r="D26" s="19" t="s">
        <v>52</v>
      </c>
      <c r="E26" s="1" t="s">
        <v>12</v>
      </c>
      <c r="F26" s="1" t="s">
        <v>13</v>
      </c>
      <c r="G26" s="1">
        <v>52</v>
      </c>
      <c r="H26" s="4">
        <v>140</v>
      </c>
      <c r="I26" s="5">
        <f t="shared" si="0"/>
        <v>7280</v>
      </c>
    </row>
    <row r="27" spans="1:9">
      <c r="A27" s="1">
        <v>23</v>
      </c>
      <c r="B27" s="2">
        <v>39834</v>
      </c>
      <c r="C27" s="19" t="s">
        <v>46</v>
      </c>
      <c r="D27" s="19" t="s">
        <v>52</v>
      </c>
      <c r="E27" s="1" t="s">
        <v>18</v>
      </c>
      <c r="F27" s="1" t="s">
        <v>39</v>
      </c>
      <c r="G27" s="1">
        <v>10</v>
      </c>
      <c r="H27" s="4">
        <v>480</v>
      </c>
      <c r="I27" s="5">
        <f t="shared" si="0"/>
        <v>4800</v>
      </c>
    </row>
    <row r="28" spans="1:9">
      <c r="A28" s="1">
        <v>24</v>
      </c>
      <c r="B28" s="2">
        <v>39836</v>
      </c>
      <c r="C28" s="19" t="s">
        <v>47</v>
      </c>
      <c r="D28" s="19" t="s">
        <v>51</v>
      </c>
      <c r="E28" s="1" t="s">
        <v>14</v>
      </c>
      <c r="F28" s="1" t="s">
        <v>40</v>
      </c>
      <c r="G28" s="1">
        <v>10</v>
      </c>
      <c r="H28" s="4">
        <v>540</v>
      </c>
      <c r="I28" s="5">
        <f t="shared" si="0"/>
        <v>5400</v>
      </c>
    </row>
    <row r="29" spans="1:9" ht="15.75">
      <c r="A29" s="1">
        <v>25</v>
      </c>
      <c r="B29" s="2">
        <v>39838</v>
      </c>
      <c r="C29" s="19" t="s">
        <v>47</v>
      </c>
      <c r="D29" s="19" t="s">
        <v>49</v>
      </c>
      <c r="E29" s="3" t="s">
        <v>10</v>
      </c>
      <c r="F29" s="1" t="s">
        <v>41</v>
      </c>
      <c r="G29" s="1">
        <v>18</v>
      </c>
      <c r="H29" s="4">
        <v>910</v>
      </c>
      <c r="I29" s="5">
        <f t="shared" si="0"/>
        <v>16380</v>
      </c>
    </row>
    <row r="30" spans="1:9">
      <c r="A30" s="1">
        <v>26</v>
      </c>
      <c r="B30" s="2">
        <v>39840</v>
      </c>
      <c r="C30" s="1" t="s">
        <v>9</v>
      </c>
      <c r="D30" s="19" t="s">
        <v>49</v>
      </c>
      <c r="E30" s="1" t="s">
        <v>27</v>
      </c>
      <c r="F30" s="1" t="s">
        <v>42</v>
      </c>
      <c r="G30" s="1">
        <v>12</v>
      </c>
      <c r="H30" s="4">
        <v>1020</v>
      </c>
      <c r="I30" s="5">
        <f t="shared" si="0"/>
        <v>12240</v>
      </c>
    </row>
    <row r="31" spans="1:9" ht="15.75">
      <c r="A31" s="1">
        <v>27</v>
      </c>
      <c r="B31" s="2">
        <v>39842</v>
      </c>
      <c r="C31" s="19" t="s">
        <v>47</v>
      </c>
      <c r="D31" s="19" t="s">
        <v>49</v>
      </c>
      <c r="E31" s="3" t="s">
        <v>10</v>
      </c>
      <c r="F31" s="1" t="s">
        <v>43</v>
      </c>
      <c r="G31" s="1">
        <v>50</v>
      </c>
      <c r="H31" s="4">
        <v>510</v>
      </c>
      <c r="I31" s="5">
        <f t="shared" si="0"/>
        <v>25500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数据库表格的规范样式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2009-05-04T02:44:57Z</dcterms:modified>
</cp:coreProperties>
</file>